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W24" i="15"/>
  <c r="AC56" i="15" l="1"/>
  <c r="W56" i="15"/>
  <c r="D56" i="15"/>
  <c r="AC47" i="15"/>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<sst xmlns="http://schemas.openxmlformats.org/spreadsheetml/2006/main" count="1158" uniqueCount="425">
  <si>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</si>
  <si>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</si>
  <si>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</si>
  <si>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</si>
  <si>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</si>
  <si>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</si>
  <si>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</si>
  <si>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</si>
  <si>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</si>
  <si>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</si>
  <si>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</si>
  <si>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</si>
  <si>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</si>
  <si>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</si>
  <si>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</si>
  <si>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</si>
  <si>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</si>
  <si>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</si>
  <si>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</si>
  <si>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</si>
  <si>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</si>
  <si>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</si>
  <si>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</si>
  <si>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</si>
  <si>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</si>
  <si>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</si>
  <si>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</si>
  <si>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</si>
  <si>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</si>
  <si>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</si>
  <si>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</si>
  <si>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</si>
  <si>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</si>
  <si>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</si>
  <si>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</si>
  <si>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</si>
  <si>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</si>
  <si>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</si>
  <si>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</si>
  <si>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</si>
  <si>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</si>
  <si>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</si>
  <si>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</si>
  <si>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</si>
  <si>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</si>
  <si>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</si>
  <si>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</si>
  <si>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</si>
  <si>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</si>
  <si>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</si>
  <si>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</si>
  <si>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</si>
  <si>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</si>
  <si>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</si>
  <si>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</si>
  <si>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</si>
  <si>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</si>
  <si>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</si>
  <si>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</si>
  <si>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</si>
  <si>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</si>
  <si>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</si>
  <si>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</si>
  <si>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</si>
  <si>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</si>
  <si>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</si>
  <si>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</si>
  <si>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</si>
  <si>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</si>
  <si>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</si>
  <si>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</si>
  <si>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</si>
  <si>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</si>
  <si>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</si>
  <si>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</si>
  <si>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</si>
  <si>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</si>
  <si>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</si>
  <si>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</si>
  <si>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</si>
  <si>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</si>
  <si>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</si>
  <si>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</si>
  <si>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</si>
  <si>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</si>
  <si>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</si>
  <si>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</si>
  <si>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</si>
  <si>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</si>
  <si>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</si>
  <si>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</si>
  <si>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</si>
  <si>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</si>
  <si>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</si>
  <si>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</si>
  <si>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</si>
  <si>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</si>
  <si>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</si>
  <si>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</si>
  <si>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</si>
  <si>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</si>
  <si>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</si>
  <si>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</si>
  <si>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</si>
  <si>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</si>
  <si>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</si>
  <si>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</si>
  <si>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</si>
  <si>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</si>
  <si>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</si>
  <si>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</si>
  <si>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</si>
  <si>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</si>
  <si>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</si>
  <si>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</si>
  <si>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</si>
  <si>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</si>
  <si>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</si>
  <si>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</si>
  <si>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</si>
  <si>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</si>
  <si>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</si>
  <si>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</si>
  <si>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</si>
  <si>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</si>
  <si>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</si>
  <si>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</si>
  <si>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</si>
  <si>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</si>
  <si>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</si>
  <si>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</si>
  <si>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</si>
  <si>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</si>
  <si>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</si>
  <si>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</si>
  <si>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</si>
  <si>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</si>
  <si>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</si>
  <si>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</si>
  <si>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</si>
  <si>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</si>
  <si>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</si>
  <si>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</si>
  <si>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</si>
  <si>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</si>
  <si>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</si>
  <si>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</si>
  <si>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</si>
  <si>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</si>
  <si>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</si>
  <si>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</si>
  <si>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</si>
  <si>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</si>
  <si>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</si>
  <si>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</si>
  <si>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</si>
  <si>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</si>
  <si>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</si>
  <si>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</si>
  <si>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</si>
  <si>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</si>
  <si>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</si>
  <si>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</si>
  <si>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</si>
  <si>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</si>
  <si>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</si>
  <si>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</si>
  <si>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</si>
  <si>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</si>
  <si>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</si>
  <si>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</si>
  <si>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</si>
  <si>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</si>
  <si>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</si>
  <si>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</si>
  <si>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</si>
  <si>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</si>
  <si>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</si>
  <si>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</si>
  <si>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</si>
  <si>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</si>
  <si>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</si>
  <si>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</si>
  <si>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</si>
  <si>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</si>
  <si>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</si>
  <si>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</si>
  <si>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</si>
  <si>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</si>
  <si>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</si>
  <si>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</si>
  <si>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</si>
  <si>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</si>
  <si>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</si>
  <si>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</si>
  <si>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</si>
  <si>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</si>
  <si>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</si>
  <si>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</si>
  <si>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</si>
  <si>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</si>
  <si>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</si>
  <si>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</si>
  <si>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</si>
  <si>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</si>
  <si>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</si>
  <si>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</si>
  <si>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</si>
  <si>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</si>
  <si>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</si>
  <si>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</si>
  <si>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</si>
  <si>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</si>
  <si>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</si>
  <si>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</si>
  <si>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</si>
  <si>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</si>
  <si>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</si>
  <si>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</si>
  <si>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</si>
  <si>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</si>
  <si>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</si>
  <si>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</si>
  <si>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</si>
  <si>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</si>
  <si>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</si>
  <si>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</si>
  <si>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</si>
  <si>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</si>
  <si>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</si>
  <si>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</si>
  <si>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</si>
  <si>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</si>
  <si>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</si>
  <si>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</si>
  <si>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</si>
  <si>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</si>
  <si>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</si>
  <si>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</si>
  <si>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</si>
  <si>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</si>
  <si>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</si>
  <si>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</si>
  <si>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</si>
  <si>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</si>
  <si>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</si>
  <si>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</si>
  <si>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</si>
  <si>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</si>
  <si>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</si>
  <si>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</si>
  <si>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</si>
  <si>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</si>
  <si>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</si>
  <si>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</si>
  <si>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</si>
  <si>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</si>
  <si>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</si>
  <si>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</si>
  <si>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</si>
  <si>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</si>
  <si>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</si>
  <si>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</si>
  <si>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</si>
  <si>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</si>
  <si>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</si>
  <si>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</si>
  <si>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</si>
  <si>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</si>
  <si>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</si>
  <si>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</si>
  <si>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</si>
  <si>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</si>
  <si>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</si>
  <si>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</si>
  <si>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</si>
  <si>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</si>
  <si>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</si>
  <si>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</si>
  <si>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</si>
  <si>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</si>
  <si>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</si>
  <si>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</si>
  <si>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</si>
  <si>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</si>
  <si>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</si>
  <si>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</si>
  <si>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</si>
  <si>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</si>
  <si>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</si>
  <si>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</si>
  <si>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</si>
  <si>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</si>
  <si>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</si>
  <si>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</si>
  <si>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</si>
  <si>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</si>
  <si>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</si>
  <si>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</si>
  <si>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</si>
  <si>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</si>
  <si>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</si>
  <si>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</si>
  <si>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</si>
  <si>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</si>
  <si>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</si>
  <si>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</si>
  <si>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</si>
  <si>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</si>
  <si>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</si>
  <si>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</si>
  <si>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</si>
  <si>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</si>
  <si>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</si>
  <si>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</si>
  <si>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</si>
  <si>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</si>
  <si>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</si>
  <si>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</si>
  <si>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</si>
  <si>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</si>
  <si>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</si>
  <si>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</si>
  <si>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</si>
  <si>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</si>
  <si>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</si>
  <si>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</si>
  <si>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</si>
  <si>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</si>
  <si>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</si>
  <si>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</si>
  <si>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</si>
  <si>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</si>
  <si>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</si>
  <si>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</si>
  <si>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</si>
  <si>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</si>
  <si>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</si>
  <si>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</si>
  <si>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</si>
  <si>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</si>
  <si>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</si>
  <si>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</si>
  <si>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</si>
  <si>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</si>
  <si>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</si>
  <si>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</si>
  <si>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</si>
  <si>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</si>
  <si>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</si>
  <si>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</si>
  <si>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</si>
  <si>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</si>
  <si>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</si>
  <si>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</si>
  <si>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</si>
  <si>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</si>
  <si>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</si>
  <si>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</si>
  <si>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</si>
  <si>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</si>
  <si>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</si>
  <si>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</si>
  <si>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</si>
  <si>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</si>
  <si>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</si>
  <si>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</si>
  <si>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</si>
  <si>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</si>
  <si>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</si>
  <si>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</si>
  <si>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</si>
  <si>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</si>
  <si>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</si>
  <si>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</si>
  <si>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</si>
  <si>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</si>
  <si>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</si>
  <si>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</si>
  <si>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</si>
  <si>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</si>
  <si>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</si>
  <si>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</si>
  <si>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</si>
  <si>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</si>
  <si>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</si>
  <si>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</si>
  <si>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</si>
  <si>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</si>
  <si>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</si>
  <si>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</si>
  <si>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</si>
  <si>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</si>
  <si>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</si>
  <si>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</si>
  <si>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</si>
  <si>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</si>
  <si>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</si>
  <si>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</si>
  <si>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</si>
  <si>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</si>
  <si>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</si>
  <si>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</si>
  <si>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</si>
  <si>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</si>
  <si>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</si>
  <si>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</si>
  <si>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ВЛИ</t>
  </si>
  <si>
    <t>Строительство ВЛИ-0,4 кВ</t>
  </si>
  <si>
    <t>н/д</t>
  </si>
  <si>
    <t>3х95+1х70</t>
  </si>
  <si>
    <t>P_Гж_25_ЛК15_017376</t>
  </si>
  <si>
    <t xml:space="preserve">Электроснабжение ЭПУ потребителей в соответствии с договором на ТП № 1-34-25-0530 г. Геленджик </t>
  </si>
  <si>
    <t>Оплачен полностью</t>
  </si>
  <si>
    <t>ЭПУ  для блокированной жилой застройки</t>
  </si>
  <si>
    <t>Краснодарский край, г Геленджик, 23:40:0305000:1675</t>
  </si>
  <si>
    <t>№ 1-34-25-0530 от 29.09.2025</t>
  </si>
  <si>
    <t>"Коммутационный аппарат запитанный от проектируемой ЛЭП-0,4 кВ" ТП-2-107 (ПС 10/6 "Кабардинка" , КБ-6)</t>
  </si>
  <si>
    <t>ВЛИ-0,4 кВ отпайкой от проектируемой ВЛИ-0,4 кВ по ТУ № 1-34-25-0528 ТП 2-107</t>
  </si>
  <si>
    <t>ВЛИ-0,4 кВ, протяженность линии 0,118 км (провод марки СИП-2 3х95+1х70 мм2)</t>
  </si>
  <si>
    <t>П</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</si>
  <si>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</si>
  <si>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1-34-25-0530 г. Геленджик </t>
  </si>
  <si>
    <t>2027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</si>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</sst>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C6" sqref="C6"/>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424</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4.122E-2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4.1221920000000002E-2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20"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P_Гж_25_ЛК15_017376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1-34-25-0530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409</v>
      </c>
      <c r="D22" s="181" t="s">
        <v>413</v>
      </c>
      <c r="E22" s="181" t="s">
        <v>415</v>
      </c>
      <c r="F22" s="181" t="s">
        <v>414</v>
      </c>
      <c r="G22" s="166" t="s">
        <v>417</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P_Гж_25_ЛК15_017376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1-34-25-0530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P_Гж_25_ЛК15_017376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1-34-25-0530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418</v>
      </c>
      <c r="D25" s="60" t="s">
        <v>373</v>
      </c>
      <c r="E25" s="60" t="s">
        <v>373</v>
      </c>
      <c r="F25" s="60" t="s">
        <v>226</v>
      </c>
      <c r="G25" s="60">
        <v>0.4</v>
      </c>
      <c r="H25" s="60" t="s">
        <v>226</v>
      </c>
      <c r="I25" s="60">
        <v>0.4</v>
      </c>
      <c r="J25" s="60" t="s">
        <v>373</v>
      </c>
      <c r="K25" s="60" t="s">
        <v>226</v>
      </c>
      <c r="L25" s="60">
        <v>1</v>
      </c>
      <c r="M25" s="60" t="s">
        <v>373</v>
      </c>
      <c r="N25" s="156" t="s">
        <v>410</v>
      </c>
      <c r="O25" s="60" t="s">
        <v>226</v>
      </c>
      <c r="P25" s="60" t="s">
        <v>407</v>
      </c>
      <c r="Q25" s="60" t="s">
        <v>373</v>
      </c>
      <c r="R25" s="60">
        <v>0.11799999999999999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P_Гж_25_ЛК15_017376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1-34-25-0530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P_Гж_25_ЛК15_017376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1-34-25-0530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P_Гж_25_ЛК15_017376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1-34-25-0530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K25" sqref="K2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P_Гж_25_ЛК15_017376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1-34-25-0530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378</v>
      </c>
      <c r="I20" s="249"/>
      <c r="J20" s="249"/>
      <c r="K20" s="250"/>
      <c r="L20" s="245" t="s">
        <v>379</v>
      </c>
      <c r="M20" s="245"/>
      <c r="N20" s="245"/>
      <c r="O20" s="245"/>
      <c r="P20" s="245" t="s">
        <v>392</v>
      </c>
      <c r="Q20" s="245"/>
      <c r="R20" s="245"/>
      <c r="S20" s="245"/>
      <c r="T20" s="248" t="s">
        <v>404</v>
      </c>
      <c r="U20" s="249"/>
      <c r="V20" s="249"/>
      <c r="W20" s="250"/>
      <c r="X20" s="248" t="s">
        <v>423</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4.122E-2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f>D29</f>
        <v>4.122E-2</v>
      </c>
      <c r="X24" s="51">
        <f t="shared" si="0"/>
        <v>0</v>
      </c>
      <c r="Y24" s="51" t="s">
        <v>373</v>
      </c>
      <c r="Z24" s="51">
        <f t="shared" si="0"/>
        <v>0</v>
      </c>
      <c r="AA24" s="51" t="s">
        <v>373</v>
      </c>
      <c r="AB24" s="51">
        <f t="shared" ref="AB24:AB58" si="1">H24+L24+P24+T24+X24</f>
        <v>0</v>
      </c>
      <c r="AC24" s="51">
        <f>D29</f>
        <v>4.122E-2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4.122E-2</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4.122E-2</v>
      </c>
      <c r="X29" s="170"/>
      <c r="Y29" s="170" t="s">
        <v>373</v>
      </c>
      <c r="Z29" s="170"/>
      <c r="AA29" s="170" t="s">
        <v>373</v>
      </c>
      <c r="AB29" s="172">
        <f t="shared" si="1"/>
        <v>0</v>
      </c>
      <c r="AC29" s="172">
        <f>D29</f>
        <v>4.122E-2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0.11799999999999999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0.11799999999999999</v>
      </c>
      <c r="X39" s="170"/>
      <c r="Y39" s="170" t="s">
        <v>373</v>
      </c>
      <c r="Z39" s="170"/>
      <c r="AA39" s="170" t="s">
        <v>373</v>
      </c>
      <c r="AB39" s="172">
        <f t="shared" si="1"/>
        <v>0</v>
      </c>
      <c r="AC39" s="172">
        <f>D39</f>
        <v>0.11799999999999999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0.11799999999999999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0.11799999999999999</v>
      </c>
      <c r="X47" s="170"/>
      <c r="Y47" s="170" t="s">
        <v>373</v>
      </c>
      <c r="Z47" s="170"/>
      <c r="AA47" s="170" t="s">
        <v>373</v>
      </c>
      <c r="AB47" s="172">
        <f t="shared" si="1"/>
        <v>0</v>
      </c>
      <c r="AC47" s="172">
        <f>D39</f>
        <v>0.11799999999999999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0.11799999999999999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D39</f>
        <v>0.11799999999999999</v>
      </c>
      <c r="X56" s="170"/>
      <c r="Y56" s="170" t="s">
        <v>373</v>
      </c>
      <c r="Z56" s="170"/>
      <c r="AA56" s="170" t="s">
        <v>373</v>
      </c>
      <c r="AB56" s="172">
        <f t="shared" si="1"/>
        <v>0</v>
      </c>
      <c r="AC56" s="172">
        <f>D39</f>
        <v>0.11799999999999999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P_Гж_25_ЛК15_017376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1-34-25-0530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5"/>
      <c r="H26" s="150"/>
      <c r="I26" s="167">
        <v>0.11799999999999999</v>
      </c>
      <c r="J26" s="180"/>
      <c r="K26" s="180"/>
      <c r="L26" s="150"/>
      <c r="M26" s="151" t="s">
        <v>385</v>
      </c>
      <c r="N26" s="151" t="s">
        <v>422</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P_Гж_25_ЛК15_017376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1-34-25-0530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2026-05-07T11:18:01Z</dcterms:modified>
</cp:coreProperties>
</file>